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V24" i="2" l="1"/>
  <c r="X24" i="2" s="1"/>
  <c r="G10" i="2" s="1"/>
  <c r="U24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<sst xmlns="http://schemas.openxmlformats.org/spreadsheetml/2006/main" count="250" uniqueCount="179">
  <si>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</si>
  <si>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</si>
  <si>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</si>
  <si>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</si>
  <si>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</si>
  <si>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</si>
  <si>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</si>
  <si>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</si>
  <si>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</si>
  <si>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</si>
  <si>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</si>
  <si>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</si>
  <si>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</si>
  <si>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</si>
  <si>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</si>
  <si>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</si>
  <si>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</si>
  <si>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</si>
  <si>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</si>
  <si>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</si>
  <si>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</si>
  <si>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</si>
  <si>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</si>
  <si>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</si>
  <si>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</si>
  <si>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</si>
  <si>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</si>
  <si>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</si>
  <si>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</si>
  <si>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</si>
  <si>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</si>
  <si>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</si>
  <si>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</si>
  <si>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</si>
  <si>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</si>
  <si>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</si>
  <si>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</si>
  <si>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</si>
  <si>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</si>
  <si>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</si>
  <si>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</si>
  <si>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</si>
  <si>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</si>
  <si>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</si>
  <si>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</si>
  <si>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</si>
  <si>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</si>
  <si>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</si>
  <si>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</si>
  <si>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</si>
  <si>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</si>
  <si>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</si>
  <si>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</si>
  <si>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</si>
  <si>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</si>
  <si>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</si>
  <si>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</si>
  <si>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</si>
  <si>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</si>
  <si>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</si>
  <si>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</si>
  <si>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</si>
  <si>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</si>
  <si>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</si>
  <si>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</si>
  <si>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</si>
  <si>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</si>
  <si>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</si>
  <si>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</si>
  <si>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</si>
  <si>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</si>
  <si>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</si>
  <si>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</si>
  <si>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</si>
  <si>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</si>
  <si>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</si>
  <si>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</si>
  <si>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</si>
  <si>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</si>
  <si>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</si>
  <si>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</si>
  <si>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</si>
  <si>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</si>
  <si>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</si>
  <si>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</si>
  <si>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</si>
  <si>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</si>
  <si>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</si>
  <si>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</si>
  <si>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</si>
  <si>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</si>
  <si>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</si>
  <si>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</si>
  <si>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</si>
  <si>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</si>
  <si>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</si>
  <si>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</si>
  <si>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</si>
  <si>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</si>
  <si>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</si>
  <si>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</si>
  <si>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</si>
  <si>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</si>
  <si>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</si>
  <si>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</si>
  <si>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</si>
  <si>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</si>
  <si>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</si>
  <si>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</si>
  <si>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</si>
  <si>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</si>
  <si>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</si>
  <si>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</si>
  <si>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</si>
  <si>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</si>
  <si>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</si>
  <si>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</si>
  <si>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</si>
  <si>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</si>
  <si>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</si>
  <si>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</si>
  <si>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</si>
  <si>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</si>
  <si>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</si>
  <si>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</si>
  <si>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</si>
  <si>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</si>
  <si>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</si>
  <si>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</si>
  <si>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</si>
  <si>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</si>
  <si>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</si>
  <si>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</si>
  <si>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</si>
  <si>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</si>
  <si>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</si>
  <si>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</si>
  <si>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</si>
  <si>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</si>
  <si>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</si>
  <si>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</si>
  <si>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</si>
  <si>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</si>
  <si>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</si>
  <si>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</si>
  <si>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</si>
  <si>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</si>
  <si>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</si>
  <si>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</si>
  <si>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</si>
  <si>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</si>
  <si>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</si>
  <si>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</si>
  <si>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</si>
  <si>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</si>
  <si>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</si>
  <si>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</si>
  <si>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</si>
  <si>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</si>
  <si>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</si>
  <si>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</si>
  <si>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</si>
  <si>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</si>
  <si>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</si>
  <si>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</si>
  <si>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CEPILLADO</t>
  </si>
  <si>
    <t>Madera</t>
  </si>
  <si>
    <t>cepillo</t>
  </si>
  <si>
    <t>la operación es realizada por un solo operario</t>
  </si>
  <si>
    <t>1</t>
  </si>
  <si>
    <t>Colocar el listón</t>
  </si>
  <si>
    <t>tomar el listón</t>
  </si>
  <si>
    <t>ubicar el liston el cepillo</t>
  </si>
  <si>
    <t>pasar el liston por la maquina</t>
  </si>
  <si>
    <t xml:space="preserve">inicio </t>
  </si>
  <si>
    <t>superficie cepillada</t>
  </si>
  <si>
    <t>descargar liston</t>
  </si>
  <si>
    <t>tomar el liston</t>
  </si>
  <si>
    <t>liston en la 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</si>
</sst>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4" t="s">
        <v>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2:18" x14ac:dyDescent="0.25"/>
    <row r="4" spans="2:18" x14ac:dyDescent="0.25">
      <c r="B4" s="58" t="s">
        <v>0</v>
      </c>
      <c r="C4" s="58"/>
      <c r="D4" s="58"/>
      <c r="E4" s="3"/>
      <c r="F4" s="63" t="s">
        <v>165</v>
      </c>
      <c r="G4" s="64"/>
      <c r="H4" s="64"/>
      <c r="I4" s="64"/>
      <c r="J4" s="65"/>
      <c r="L4" s="58" t="s">
        <v>2</v>
      </c>
      <c r="M4" s="58"/>
      <c r="O4" s="45" t="s">
        <v>169</v>
      </c>
      <c r="P4" s="45"/>
    </row>
    <row r="5" spans="2:18" x14ac:dyDescent="0.25">
      <c r="B5" s="58"/>
      <c r="C5" s="58"/>
      <c r="D5" s="58"/>
      <c r="E5" s="3"/>
      <c r="F5" s="66"/>
      <c r="G5" s="67"/>
      <c r="H5" s="67"/>
      <c r="I5" s="67"/>
      <c r="J5" s="68"/>
      <c r="L5" s="58"/>
      <c r="M5" s="58"/>
      <c r="O5" s="45"/>
      <c r="P5" s="45"/>
    </row>
    <row r="6" spans="2:18" ht="5.25" customHeight="1" x14ac:dyDescent="0.25"/>
    <row r="7" spans="2:18" x14ac:dyDescent="0.25">
      <c r="B7" s="58" t="s">
        <v>4</v>
      </c>
      <c r="C7" s="58"/>
      <c r="D7" s="58"/>
      <c r="F7" s="69">
        <v>3</v>
      </c>
      <c r="G7" s="70"/>
      <c r="H7" s="71"/>
      <c r="L7" s="58" t="s">
        <v>3</v>
      </c>
      <c r="M7" s="58"/>
      <c r="O7" s="59">
        <v>42691</v>
      </c>
      <c r="P7" s="60"/>
    </row>
    <row r="8" spans="2:18" x14ac:dyDescent="0.25">
      <c r="B8" s="58"/>
      <c r="C8" s="58"/>
      <c r="D8" s="58"/>
      <c r="F8" s="72"/>
      <c r="G8" s="73"/>
      <c r="H8" s="74"/>
      <c r="L8" s="58"/>
      <c r="M8" s="58"/>
      <c r="O8" s="61"/>
      <c r="P8" s="62"/>
    </row>
    <row r="9" spans="2:18" ht="5.25" customHeight="1" x14ac:dyDescent="0.25"/>
    <row r="10" spans="2:18" x14ac:dyDescent="0.25">
      <c r="B10" s="58" t="s">
        <v>1</v>
      </c>
      <c r="C10" s="58"/>
      <c r="D10" s="58"/>
      <c r="F10" s="52" t="s">
        <v>166</v>
      </c>
      <c r="G10" s="53"/>
      <c r="H10" s="53"/>
      <c r="I10" s="53"/>
      <c r="J10" s="54"/>
      <c r="L10" s="76" t="s">
        <v>7</v>
      </c>
      <c r="M10" s="76"/>
      <c r="O10" s="45" t="s">
        <v>169</v>
      </c>
      <c r="P10" s="45"/>
    </row>
    <row r="11" spans="2:18" x14ac:dyDescent="0.25">
      <c r="B11" s="58"/>
      <c r="C11" s="58"/>
      <c r="D11" s="58"/>
      <c r="F11" s="55"/>
      <c r="G11" s="56"/>
      <c r="H11" s="56"/>
      <c r="I11" s="56"/>
      <c r="J11" s="57"/>
      <c r="L11" s="76"/>
      <c r="M11" s="76"/>
      <c r="O11" s="45"/>
      <c r="P11" s="45"/>
    </row>
    <row r="12" spans="2:18" ht="6.75" customHeight="1" x14ac:dyDescent="0.25"/>
    <row r="13" spans="2:18" x14ac:dyDescent="0.25">
      <c r="B13" s="58" t="s">
        <v>5</v>
      </c>
      <c r="C13" s="58"/>
      <c r="D13" s="58"/>
      <c r="F13" s="63" t="s">
        <v>167</v>
      </c>
      <c r="G13" s="64"/>
      <c r="H13" s="64"/>
      <c r="I13" s="64"/>
      <c r="J13" s="65"/>
      <c r="M13" s="46" t="s">
        <v>8</v>
      </c>
      <c r="N13" s="47"/>
      <c r="O13" s="47"/>
      <c r="P13" s="5"/>
    </row>
    <row r="14" spans="2:18" x14ac:dyDescent="0.25">
      <c r="B14" s="58"/>
      <c r="C14" s="58"/>
      <c r="D14" s="58"/>
      <c r="F14" s="66"/>
      <c r="G14" s="67"/>
      <c r="H14" s="67"/>
      <c r="I14" s="67"/>
      <c r="J14" s="68"/>
      <c r="M14" s="48"/>
      <c r="N14" s="49"/>
      <c r="O14" s="49"/>
      <c r="P14" s="6"/>
    </row>
    <row r="15" spans="2:18" ht="7.5" customHeight="1" x14ac:dyDescent="0.25">
      <c r="M15" s="48"/>
      <c r="N15" s="49"/>
      <c r="O15" s="49"/>
      <c r="P15" s="6"/>
    </row>
    <row r="16" spans="2:18" x14ac:dyDescent="0.25">
      <c r="B16" s="58" t="s">
        <v>6</v>
      </c>
      <c r="C16" s="58"/>
      <c r="D16" s="58"/>
      <c r="F16" s="63" t="s">
        <v>168</v>
      </c>
      <c r="G16" s="64"/>
      <c r="H16" s="64"/>
      <c r="I16" s="64"/>
      <c r="J16" s="65"/>
      <c r="M16" s="48"/>
      <c r="N16" s="49"/>
      <c r="O16" s="49"/>
      <c r="P16" s="6"/>
    </row>
    <row r="17" spans="2:16" x14ac:dyDescent="0.25">
      <c r="B17" s="58"/>
      <c r="C17" s="58"/>
      <c r="D17" s="58"/>
      <c r="F17" s="66"/>
      <c r="G17" s="67"/>
      <c r="H17" s="67"/>
      <c r="I17" s="67"/>
      <c r="J17" s="68"/>
      <c r="M17" s="50"/>
      <c r="N17" s="51"/>
      <c r="O17" s="51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5" t="s">
        <v>164</v>
      </c>
      <c r="G19" s="75"/>
      <c r="H19" s="75"/>
      <c r="I19" s="75"/>
      <c r="J19" s="75"/>
      <c r="K19" s="75"/>
      <c r="L19" s="75"/>
      <c r="M19" s="75"/>
      <c r="N19" s="75"/>
      <c r="O19" s="75"/>
      <c r="P19" s="75"/>
    </row>
  </sheetData>
  <sheetProtection sheet="1" objects="1" scenarios="1" selectLockedCells="1"/>
  <mergeCells count="19"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D11" sqref="D11:D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92" t="s">
        <v>13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</row>
    <row r="3" spans="2:20" x14ac:dyDescent="0.25"/>
    <row r="4" spans="2:20" ht="15" customHeight="1" x14ac:dyDescent="0.25">
      <c r="B4" s="91" t="s">
        <v>12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83">
        <v>2</v>
      </c>
      <c r="Q4" s="83"/>
      <c r="R4" s="83"/>
      <c r="S4" s="83"/>
      <c r="T4" s="83"/>
    </row>
    <row r="5" spans="2:20" ht="15" customHeight="1" x14ac:dyDescent="0.25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83"/>
      <c r="Q5" s="83"/>
      <c r="R5" s="83"/>
      <c r="S5" s="83"/>
      <c r="T5" s="83"/>
    </row>
    <row r="6" spans="2:20" x14ac:dyDescent="0.25"/>
    <row r="7" spans="2:20" x14ac:dyDescent="0.25">
      <c r="B7" s="84" t="s">
        <v>10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89">
        <v>1.8865740740740742E-3</v>
      </c>
      <c r="C11" s="10"/>
      <c r="D11" s="89">
        <v>1.9097222222222222E-3</v>
      </c>
      <c r="E11" s="10"/>
      <c r="F11" s="89">
        <v>2.0023148148148148E-3</v>
      </c>
      <c r="G11" s="10"/>
      <c r="H11" s="89">
        <v>2.0601851851851853E-3</v>
      </c>
      <c r="I11" s="10"/>
      <c r="J11" s="89">
        <v>2.0833333333333333E-3</v>
      </c>
      <c r="K11" s="10"/>
      <c r="L11" s="88"/>
      <c r="M11" s="10"/>
      <c r="N11" s="88"/>
      <c r="O11" s="10"/>
      <c r="P11" s="88"/>
      <c r="Q11" s="10"/>
      <c r="R11" s="88"/>
      <c r="S11" s="10"/>
      <c r="T11" s="88"/>
    </row>
    <row r="12" spans="2:20" x14ac:dyDescent="0.25">
      <c r="B12" s="90"/>
      <c r="C12" s="10"/>
      <c r="D12" s="90"/>
      <c r="E12" s="10"/>
      <c r="F12" s="90"/>
      <c r="G12" s="10"/>
      <c r="H12" s="90"/>
      <c r="I12" s="10"/>
      <c r="J12" s="90"/>
      <c r="K12" s="10"/>
      <c r="L12" s="88"/>
      <c r="M12" s="10"/>
      <c r="N12" s="88"/>
      <c r="O12" s="10"/>
      <c r="P12" s="88"/>
      <c r="Q12" s="10"/>
      <c r="R12" s="88"/>
      <c r="S12" s="10"/>
      <c r="T12" s="88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6" t="str">
        <f>IF(H16&lt;&gt;"Hola!","El número de observaciones sugerido es:"," ")</f>
        <v>El número de observaciones sugerido es:</v>
      </c>
      <c r="I15" s="86"/>
      <c r="J15" s="86"/>
      <c r="K15" s="86"/>
      <c r="L15" s="86"/>
      <c r="M15" s="13"/>
      <c r="P15" s="77" t="s">
        <v>14</v>
      </c>
      <c r="Q15" s="78"/>
      <c r="R15" s="78"/>
      <c r="S15" s="78"/>
      <c r="T15" s="14"/>
    </row>
    <row r="16" spans="2:20" ht="15" customHeight="1" x14ac:dyDescent="0.25">
      <c r="H16" s="85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2</v>
      </c>
      <c r="I16" s="85"/>
      <c r="J16" s="85"/>
      <c r="K16" s="85"/>
      <c r="L16" s="85"/>
      <c r="M16" s="13"/>
      <c r="P16" s="79"/>
      <c r="Q16" s="80"/>
      <c r="R16" s="80"/>
      <c r="S16" s="80"/>
      <c r="T16" s="15"/>
    </row>
    <row r="17" spans="8:20" ht="15" customHeight="1" x14ac:dyDescent="0.25">
      <c r="H17" s="85"/>
      <c r="I17" s="85"/>
      <c r="J17" s="85"/>
      <c r="K17" s="85"/>
      <c r="L17" s="85"/>
      <c r="M17" s="13"/>
      <c r="P17" s="79"/>
      <c r="Q17" s="80"/>
      <c r="R17" s="80"/>
      <c r="S17" s="80"/>
      <c r="T17" s="15"/>
    </row>
    <row r="18" spans="8:20" ht="15" customHeight="1" x14ac:dyDescent="0.25">
      <c r="H18" s="85"/>
      <c r="I18" s="85"/>
      <c r="J18" s="85"/>
      <c r="K18" s="85"/>
      <c r="L18" s="85"/>
      <c r="M18" s="13"/>
      <c r="P18" s="79"/>
      <c r="Q18" s="80"/>
      <c r="R18" s="80"/>
      <c r="S18" s="80"/>
      <c r="T18" s="15"/>
    </row>
    <row r="19" spans="8:20" ht="15" customHeight="1" x14ac:dyDescent="0.25">
      <c r="H19" s="85"/>
      <c r="I19" s="85"/>
      <c r="J19" s="85"/>
      <c r="K19" s="85"/>
      <c r="L19" s="85"/>
      <c r="M19" s="13"/>
      <c r="P19" s="79"/>
      <c r="Q19" s="80"/>
      <c r="R19" s="80"/>
      <c r="S19" s="80"/>
      <c r="T19" s="15"/>
    </row>
    <row r="20" spans="8:20" ht="15" customHeight="1" x14ac:dyDescent="0.25">
      <c r="H20" s="87" t="str">
        <f>IF(H16&lt;&gt;"Hola!","Para un nivel de confianza del 95%"," ")</f>
        <v>Para un nivel de confianza del 95%</v>
      </c>
      <c r="I20" s="87"/>
      <c r="J20" s="87"/>
      <c r="K20" s="87"/>
      <c r="L20" s="87"/>
      <c r="M20" s="13"/>
      <c r="P20" s="81"/>
      <c r="Q20" s="82"/>
      <c r="R20" s="82"/>
      <c r="S20" s="82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24" activePane="bottomLeft" state="frozen"/>
      <selection pane="bottomLeft" activeCell="H27" sqref="H27:H28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8" t="s">
        <v>0</v>
      </c>
      <c r="D4" s="58"/>
      <c r="E4" s="58"/>
      <c r="F4" s="3"/>
      <c r="G4" s="118" t="str">
        <f>Inicio!F4</f>
        <v>CEPILLADO</v>
      </c>
      <c r="H4" s="119"/>
      <c r="I4" s="119"/>
      <c r="J4" s="119"/>
      <c r="K4" s="120"/>
      <c r="M4" s="58" t="s">
        <v>2</v>
      </c>
      <c r="N4" s="58"/>
      <c r="P4" s="124" t="str">
        <f>Inicio!O4</f>
        <v>1</v>
      </c>
      <c r="Q4" s="125"/>
      <c r="U4" s="20">
        <v>100</v>
      </c>
    </row>
    <row r="5" spans="2:24" x14ac:dyDescent="0.25">
      <c r="C5" s="58"/>
      <c r="D5" s="58"/>
      <c r="E5" s="58"/>
      <c r="F5" s="3"/>
      <c r="G5" s="121"/>
      <c r="H5" s="122"/>
      <c r="I5" s="122"/>
      <c r="J5" s="122"/>
      <c r="K5" s="123"/>
      <c r="M5" s="58"/>
      <c r="N5" s="58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8" t="s">
        <v>5</v>
      </c>
      <c r="D7" s="58"/>
      <c r="E7" s="58"/>
      <c r="G7" s="118" t="str">
        <f>Inicio!F13</f>
        <v>cepillo</v>
      </c>
      <c r="H7" s="119"/>
      <c r="I7" s="119"/>
      <c r="J7" s="119"/>
      <c r="K7" s="120"/>
      <c r="M7" s="58" t="s">
        <v>6</v>
      </c>
      <c r="N7" s="58"/>
      <c r="O7" s="17"/>
      <c r="P7" s="126" t="str">
        <f>Inicio!F16</f>
        <v>la operación es realizada por un solo operario</v>
      </c>
      <c r="Q7" s="127"/>
      <c r="R7" s="18"/>
      <c r="S7" s="18"/>
      <c r="T7" s="18"/>
      <c r="U7" s="18"/>
    </row>
    <row r="8" spans="2:24" x14ac:dyDescent="0.25">
      <c r="C8" s="58"/>
      <c r="D8" s="58"/>
      <c r="E8" s="58"/>
      <c r="G8" s="121"/>
      <c r="H8" s="122"/>
      <c r="I8" s="122"/>
      <c r="J8" s="122"/>
      <c r="K8" s="123"/>
      <c r="M8" s="58"/>
      <c r="N8" s="58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8" t="s">
        <v>108</v>
      </c>
      <c r="D10" s="58"/>
      <c r="E10" s="58"/>
      <c r="G10" s="130">
        <f>SUM(X15:X103)</f>
        <v>2.0281828703703707E-3</v>
      </c>
      <c r="H10" s="131"/>
      <c r="I10" s="131"/>
      <c r="J10" s="131"/>
      <c r="K10" s="132"/>
      <c r="M10" s="76" t="s">
        <v>109</v>
      </c>
      <c r="N10" s="76"/>
      <c r="O10" s="17"/>
      <c r="P10" s="136">
        <f>IFERROR(AVERAGEIF(W15:W103,"&gt;0"),0)</f>
        <v>0.11666666666666665</v>
      </c>
      <c r="Q10" s="137"/>
      <c r="R10" s="18"/>
      <c r="S10" s="18"/>
      <c r="T10" s="18"/>
      <c r="U10" s="18"/>
    </row>
    <row r="11" spans="2:24" x14ac:dyDescent="0.25">
      <c r="C11" s="58"/>
      <c r="D11" s="58"/>
      <c r="E11" s="58"/>
      <c r="G11" s="133"/>
      <c r="H11" s="134"/>
      <c r="I11" s="134"/>
      <c r="J11" s="134"/>
      <c r="K11" s="135"/>
      <c r="M11" s="76"/>
      <c r="N11" s="76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5.7870370370370366E-5</v>
      </c>
      <c r="I15" s="113">
        <v>4.6296296296296294E-5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1.0416666666666666E-4</v>
      </c>
      <c r="V15" s="97">
        <f>IFERROR(AVERAGEIF(H21:S22,"&gt;0"),0)</f>
        <v>5.208333333333333E-5</v>
      </c>
      <c r="W15" s="94">
        <v>0.11</v>
      </c>
      <c r="X15" s="97">
        <f>V15+(V15*W15)</f>
        <v>5.7812499999999996E-5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>
        <v>100</v>
      </c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5.7870370370370366E-5</v>
      </c>
      <c r="I21" s="115">
        <f>I15*I18/100</f>
        <v>4.6296296296296294E-5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1.8634259259259261E-3</v>
      </c>
      <c r="I24" s="111">
        <v>1.9675925925925928E-3</v>
      </c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3.3651620370370372E-3</v>
      </c>
      <c r="V24" s="99">
        <f>IFERROR(AVERAGEIF(H30:S31,"&gt;0"),0)</f>
        <v>1.6825810185185186E-3</v>
      </c>
      <c r="W24" s="94">
        <v>0.13</v>
      </c>
      <c r="X24" s="99">
        <f>V24+(V24*W24)</f>
        <v>1.9013165509259261E-3</v>
      </c>
    </row>
    <row r="25" spans="2:24" x14ac:dyDescent="0.25">
      <c r="B25" s="140"/>
      <c r="C25" s="105" t="s">
        <v>173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75</v>
      </c>
      <c r="I27" s="107">
        <v>100</v>
      </c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174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1.3975694444444446E-3</v>
      </c>
      <c r="I30" s="111">
        <f>I24*I27/100</f>
        <v>1.9675925925925928E-3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175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5.7870370370370366E-5</v>
      </c>
      <c r="I33" s="111">
        <v>8.1018518518518516E-5</v>
      </c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1.244212962962963E-4</v>
      </c>
      <c r="V33" s="99">
        <f>IFERROR(AVERAGEIF(H39:S40,"&gt;0"),0)</f>
        <v>6.2210648148148151E-5</v>
      </c>
      <c r="W33" s="94">
        <v>0.11</v>
      </c>
      <c r="X33" s="99">
        <f>V33+(V33*W33)</f>
        <v>6.9053819444444447E-5</v>
      </c>
    </row>
    <row r="34" spans="2:24" x14ac:dyDescent="0.25">
      <c r="B34" s="140"/>
      <c r="C34" s="105" t="s">
        <v>176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75</v>
      </c>
      <c r="I36" s="107">
        <v>100</v>
      </c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177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4.3402777777777773E-5</v>
      </c>
      <c r="I39" s="111">
        <f>I33*I36/100</f>
        <v>8.1018518518518516E-5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178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0</v>
      </c>
      <c r="V42" s="99">
        <f>IFERROR(AVERAGEIF(H48:S49,"&gt;0"),0)</f>
        <v>0</v>
      </c>
      <c r="W42" s="94">
        <v>0</v>
      </c>
      <c r="X42" s="99">
        <f>V42+(V42*W42)</f>
        <v>0</v>
      </c>
    </row>
    <row r="43" spans="2:24" x14ac:dyDescent="0.25">
      <c r="B43" s="140"/>
      <c r="C43" s="105"/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/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0</v>
      </c>
      <c r="I48" s="111">
        <f>I42*I45/100</f>
        <v>0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/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</v>
      </c>
      <c r="V51" s="99">
        <f>IFERROR(AVERAGEIF(H57:S58,"&gt;0"),0)</f>
        <v>0</v>
      </c>
      <c r="W51" s="94">
        <v>0</v>
      </c>
      <c r="X51" s="99">
        <f>V51+(V51*W51)</f>
        <v>0</v>
      </c>
    </row>
    <row r="52" spans="2:24" x14ac:dyDescent="0.25">
      <c r="B52" s="140"/>
      <c r="C52" s="105"/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/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/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 t="s">
        <v>43</v>
      </c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/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/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/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/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/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/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/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0.11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92" t="s">
        <v>114</v>
      </c>
      <c r="D2" s="92"/>
      <c r="E2" s="92"/>
      <c r="F2" s="92"/>
      <c r="G2" s="92"/>
      <c r="H2" s="92"/>
      <c r="I2" s="92"/>
      <c r="J2" s="92"/>
      <c r="K2" s="92"/>
      <c r="L2" s="92"/>
      <c r="M2" s="34"/>
      <c r="N2" s="34"/>
      <c r="O2" s="34"/>
    </row>
    <row r="3" spans="2:15" ht="15" customHeight="1" x14ac:dyDescent="0.25">
      <c r="B3" s="34"/>
      <c r="C3" s="92"/>
      <c r="D3" s="92"/>
      <c r="E3" s="92"/>
      <c r="F3" s="92"/>
      <c r="G3" s="92"/>
      <c r="H3" s="92"/>
      <c r="I3" s="92"/>
      <c r="J3" s="92"/>
      <c r="K3" s="92"/>
      <c r="L3" s="92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2.0281828703703707E-3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20.543841127628607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6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6"/>
      <c r="D6" s="86"/>
      <c r="I6" s="36">
        <v>0.01</v>
      </c>
    </row>
    <row r="7" spans="2:9" x14ac:dyDescent="0.25">
      <c r="B7" s="86"/>
      <c r="C7" s="86"/>
      <c r="D7" s="86"/>
      <c r="I7" s="36">
        <v>0.05</v>
      </c>
    </row>
    <row r="8" spans="2:9" x14ac:dyDescent="0.25">
      <c r="B8" s="86"/>
      <c r="C8" s="86"/>
      <c r="D8" s="86"/>
      <c r="I8" s="36">
        <v>0.1</v>
      </c>
    </row>
    <row r="9" spans="2:9" x14ac:dyDescent="0.25">
      <c r="B9" s="86"/>
      <c r="C9" s="86"/>
      <c r="D9" s="86"/>
      <c r="I9" s="36">
        <v>0.15</v>
      </c>
    </row>
    <row r="10" spans="2:9" x14ac:dyDescent="0.25">
      <c r="B10" s="86"/>
      <c r="C10" s="86"/>
      <c r="D10" s="86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8" t="s">
        <v>128</v>
      </c>
      <c r="C19" s="58"/>
      <c r="D19" s="58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8"/>
      <c r="C20" s="58"/>
      <c r="D20" s="58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92" t="s">
        <v>133</v>
      </c>
      <c r="C2" s="92"/>
      <c r="D2" s="92"/>
      <c r="E2" s="92"/>
      <c r="F2" s="92"/>
      <c r="G2" s="92"/>
      <c r="H2" s="92"/>
    </row>
    <row r="3" spans="2:9" x14ac:dyDescent="0.25">
      <c r="B3" s="92"/>
      <c r="C3" s="92"/>
      <c r="D3" s="92"/>
      <c r="E3" s="92"/>
      <c r="F3" s="92"/>
      <c r="G3" s="92"/>
      <c r="H3" s="92"/>
    </row>
    <row r="4" spans="2:9" ht="8.25" customHeight="1" x14ac:dyDescent="0.25"/>
    <row r="5" spans="2:9" x14ac:dyDescent="0.25">
      <c r="I5" s="36">
        <v>0</v>
      </c>
    </row>
    <row r="6" spans="2:9" x14ac:dyDescent="0.25">
      <c r="B6" s="86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6"/>
      <c r="D6" s="86"/>
      <c r="I6" s="36">
        <v>0.01</v>
      </c>
    </row>
    <row r="7" spans="2:9" x14ac:dyDescent="0.25">
      <c r="B7" s="86"/>
      <c r="C7" s="86"/>
      <c r="D7" s="86"/>
      <c r="I7" s="36">
        <v>0.05</v>
      </c>
    </row>
    <row r="8" spans="2:9" x14ac:dyDescent="0.25">
      <c r="B8" s="86"/>
      <c r="C8" s="86"/>
      <c r="D8" s="86"/>
      <c r="I8" s="36">
        <v>0.1</v>
      </c>
    </row>
    <row r="9" spans="2:9" x14ac:dyDescent="0.25">
      <c r="B9" s="86"/>
      <c r="C9" s="86"/>
      <c r="D9" s="86"/>
      <c r="I9" s="36">
        <v>0.15</v>
      </c>
    </row>
    <row r="10" spans="2:9" x14ac:dyDescent="0.25">
      <c r="B10" s="86"/>
      <c r="C10" s="86"/>
      <c r="D10" s="86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20.543841127628607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8" t="s">
        <v>132</v>
      </c>
      <c r="C19" s="58"/>
      <c r="D19" s="58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8"/>
      <c r="C20" s="58"/>
      <c r="D20" s="58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2.0281828703703707E-3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2017-07-25T02:21:29Z</dcterms:modified>
</cp:coreProperties>
</file>